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S23" i="28"/>
  <c r="O22" i="28"/>
  <c r="T22" i="28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<sst xmlns="http://schemas.openxmlformats.org/spreadsheetml/2006/main" count="349" uniqueCount="222">
  <si>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</si>
  <si>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</si>
  <si>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</si>
  <si>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</si>
  <si>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</si>
  <si>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</si>
  <si>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</si>
  <si>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</si>
  <si>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</si>
  <si>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</si>
  <si>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</si>
  <si>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</si>
  <si>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</si>
  <si>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</si>
  <si>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</si>
  <si>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</si>
  <si>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</si>
  <si>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</si>
  <si>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</si>
  <si>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</si>
  <si>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</si>
  <si>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</si>
  <si>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</si>
  <si>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</si>
  <si>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</si>
  <si>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</si>
  <si>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</si>
  <si>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</si>
  <si>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</si>
  <si>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</si>
  <si>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</si>
  <si>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</si>
  <si>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</si>
  <si>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</si>
  <si>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</si>
  <si>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</si>
  <si>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</si>
  <si>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</si>
  <si>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</si>
  <si>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</si>
  <si>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</si>
  <si>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</si>
  <si>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</si>
  <si>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</si>
  <si>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</si>
  <si>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</si>
  <si>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</si>
  <si>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</si>
  <si>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</si>
  <si>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</si>
  <si>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</si>
  <si>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</si>
  <si>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</si>
  <si>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</si>
  <si>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</si>
  <si>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</si>
  <si>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</si>
  <si>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</si>
  <si>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</si>
  <si>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</si>
  <si>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</si>
  <si>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</si>
  <si>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</si>
  <si>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</si>
  <si>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</si>
  <si>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</si>
  <si>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</si>
  <si>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</si>
  <si>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</si>
  <si>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</si>
  <si>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</si>
  <si>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</si>
  <si>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</si>
  <si>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</si>
  <si>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</si>
  <si>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</si>
  <si>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</si>
  <si>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</si>
  <si>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</si>
  <si>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</si>
  <si>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</si>
  <si>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</si>
  <si>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</si>
  <si>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</si>
  <si>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</si>
  <si>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</si>
  <si>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</si>
  <si>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</si>
  <si>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</si>
  <si>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</si>
  <si>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</si>
  <si>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</si>
  <si>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</si>
  <si>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</si>
  <si>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</si>
  <si>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</si>
  <si>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</si>
  <si>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</si>
  <si>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</si>
  <si>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</si>
  <si>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</si>
  <si>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</si>
  <si>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</si>
  <si>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</si>
  <si>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</si>
  <si>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</si>
  <si>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</si>
  <si>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</si>
  <si>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</si>
  <si>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</si>
  <si>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</si>
  <si>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</si>
  <si>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</si>
  <si>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</si>
  <si>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</si>
  <si>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</si>
  <si>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</si>
  <si>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</si>
  <si>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</si>
  <si>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</si>
  <si>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</si>
  <si>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</si>
  <si>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</si>
  <si>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</si>
  <si>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</si>
  <si>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</si>
  <si>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</si>
  <si>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</si>
  <si>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</si>
  <si>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</si>
  <si>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</si>
  <si>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</si>
  <si>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</si>
  <si>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</si>
  <si>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</si>
  <si>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</si>
  <si>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</si>
  <si>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</si>
  <si>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</si>
  <si>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</si>
  <si>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</si>
  <si>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</si>
  <si>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</si>
  <si>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</si>
  <si>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</si>
  <si>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</si>
  <si>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</si>
  <si>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</si>
  <si>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</si>
  <si>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</si>
  <si>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</si>
  <si>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</si>
  <si>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</si>
  <si>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</si>
  <si>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</si>
  <si>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</si>
  <si>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</si>
  <si>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</si>
  <si>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</si>
  <si>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</si>
  <si>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</si>
  <si>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</si>
  <si>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</si>
  <si>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</si>
  <si>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</si>
  <si>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</si>
  <si>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</si>
  <si>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</si>
  <si>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</si>
  <si>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</si>
  <si>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</si>
  <si>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</si>
  <si>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</si>
  <si>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</si>
  <si>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</si>
  <si>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</si>
  <si>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</si>
  <si>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</si>
  <si>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</si>
  <si>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</si>
  <si>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</si>
  <si>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</si>
  <si>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</si>
  <si>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</si>
  <si>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</si>
  <si>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</si>
  <si>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</si>
  <si>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</si>
  <si>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</si>
  <si>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</si>
  <si>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</si>
  <si>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</si>
  <si>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</si>
  <si>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</si>
  <si>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</si>
  <si>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</si>
  <si>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</si>
  <si>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</si>
  <si>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</si>
  <si>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</si>
  <si>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</si>
  <si>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</si>
  <si>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</si>
  <si>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</si>
  <si>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</si>
  <si>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</si>
  <si>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</si>
  <si>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</si>
  <si>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</si>
  <si>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</si>
  <si>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</si>
  <si>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</si>
  <si>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</si>
  <si>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</si>
  <si>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</si>
  <si>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</si>
  <si>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</si>
  <si>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</si>
  <si>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</si>
  <si>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договором на ТП № 1-55-24-0450 г. Новороссийск</t>
  </si>
  <si>
    <t>K_Нр_24_ЛК15_015015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</si>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</sst>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договором на ТП № 1-55-24-0450 г. Новороссийск</v>
      </c>
      <c r="D19" s="150" t="str">
        <f>IF(D20="","",D20)</f>
        <v>K_Нр_24_ЛК15_015015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договором на ТП № 1-55-24-0450 г. Новороссийск</v>
      </c>
      <c r="D20" s="150" t="str">
        <f>IF(D21="","",D21)</f>
        <v>K_Нр_24_ЛК15_015015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договором на ТП № 1-55-24-0450 г. Новороссийск</v>
      </c>
      <c r="D21" s="150" t="str">
        <f>IF(D22="","",D22)</f>
        <v>K_Нр_24_ЛК15_015015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234.75244799999993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договором на ТП № 1-55-24-0450 г. Новороссийск</v>
      </c>
      <c r="D23" s="128" t="str">
        <f t="shared" ref="D23:D33" si="6">IF(D22="","",D22)</f>
        <v>K_Нр_24_ЛК15_015015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132.10358399999998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договором на ТП № 1-55-24-0450 г. Новороссийск</v>
      </c>
      <c r="D24" s="128" t="str">
        <f t="shared" si="6"/>
        <v>K_Нр_24_ЛК15_015015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66.230199999999996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договором на ТП № 1-55-24-0450 г. Новороссийск</v>
      </c>
      <c r="D25" s="128" t="str">
        <f t="shared" si="6"/>
        <v>K_Нр_24_ЛК15_015015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договором на ТП № 1-55-24-0450 г. Новороссийск</v>
      </c>
      <c r="D26" s="128" t="str">
        <f t="shared" si="6"/>
        <v>K_Нр_24_ЛК15_015015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договором на ТП № 1-55-24-0450 г. Новороссийск</v>
      </c>
      <c r="D27" s="128" t="str">
        <f t="shared" si="6"/>
        <v>K_Нр_24_ЛК15_015015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договором на ТП № 1-55-24-0450 г. Новороссийск</v>
      </c>
      <c r="D28" s="128" t="str">
        <f t="shared" si="6"/>
        <v>K_Нр_24_ЛК15_015015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договором на ТП № 1-55-24-0450 г. Новороссийск</v>
      </c>
      <c r="D29" s="128" t="str">
        <f t="shared" si="6"/>
        <v>K_Нр_24_ЛК15_015015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договором на ТП № 1-55-24-0450 г. Новороссийск</v>
      </c>
      <c r="D30" s="128" t="str">
        <f t="shared" si="6"/>
        <v>K_Нр_24_ЛК15_015015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договором на ТП № 1-55-24-0450 г. Новороссийск</v>
      </c>
      <c r="D31" s="128" t="str">
        <f t="shared" si="6"/>
        <v>K_Нр_24_ЛК15_015015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договором на ТП № 1-55-24-0450 г. Новороссийск</v>
      </c>
      <c r="D32" s="128" t="str">
        <f t="shared" si="6"/>
        <v>K_Нр_24_ЛК15_015015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договором на ТП № 1-55-24-0450 г. Новороссийск</v>
      </c>
      <c r="D33" s="128" t="str">
        <f t="shared" si="6"/>
        <v>K_Нр_24_ЛК15_015015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667.11623199999985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1-55-24-0450 г. Новороссийск</v>
      </c>
      <c r="D15" s="128" t="str">
        <f>IF('20.1'!D22="","",'20.1'!D22)</f>
        <v>K_Нр_24_ЛК15_015015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QcByKwMhLKCYOqA0gZOmiJkmmdCp/Ju+IBBpP6dpfJqJsLLhX2usGKd9+qVvzYDzlrIDQ50wv9btVUDRA/nBwg==" saltValue="YoIG3ujXbzem5uEqTsHz0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договором на ТП № 1-55-24-0450 г. Новороссийск</v>
      </c>
      <c r="D15" s="128" t="str">
        <f>IF('20.1'!D22="","",'20.1'!D22)</f>
        <v>K_Нр_24_ЛК15_015015</v>
      </c>
      <c r="E15" s="139"/>
      <c r="F15" s="139" t="str">
        <f>IF('20.1'!I22="","",'20.1'!I22)</f>
        <v/>
      </c>
      <c r="G15" s="138">
        <f>'20.1'!U36/1000</f>
        <v>0.66711623199999981</v>
      </c>
      <c r="H15" s="138">
        <f>G15*1.2</f>
        <v>0.80053947839999973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1.2072264225643805</v>
      </c>
      <c r="J15" s="103">
        <f>'20.2'!M20/1000</f>
        <v>0</v>
      </c>
      <c r="K15" s="103">
        <f>I15+J15</f>
        <v>1.2072264225643805</v>
      </c>
      <c r="L15" s="102"/>
      <c r="M15" s="105">
        <f>K15-L15</f>
        <v>1.2072264225643805</v>
      </c>
      <c r="N15" s="102"/>
      <c r="O15" s="104">
        <f>H15-N15</f>
        <v>0.80053947839999973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yiqtweTH6YCsKF5uSetY6O6qeRdMYhZ2bXaST0GqRn+UBnilZYS95TDnjI9Udsm1GqVUMWTTDIf5mAnJ20dkjg==" saltValue="vxFGIpoQe20SoOoTaZgTC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n7dVzAUTEGawcE1VhFbKrayBbX0+q68kNbsDIWMp+aqdfb/qPxmtthkzn3W1mI7K0o1qX1tvTHoBclZZJZviA==" saltValue="prKp4Xya3++LT0mbkCEr/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2026-05-13T14:21:52Z</dcterms:modified>
</cp:coreProperties>
</file>